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4020" windowWidth="20550" windowHeight="4080"/>
  </bookViews>
  <sheets>
    <sheet name="Reportable segments" sheetId="53" r:id="rId1"/>
  </sheets>
  <calcPr calcId="125725"/>
</workbook>
</file>

<file path=xl/calcChain.xml><?xml version="1.0" encoding="utf-8"?>
<calcChain xmlns="http://schemas.openxmlformats.org/spreadsheetml/2006/main">
  <c r="C13" i="53"/>
  <c r="C65" l="1"/>
  <c r="C64"/>
  <c r="C62"/>
  <c r="C61"/>
  <c r="C59"/>
  <c r="C58"/>
  <c r="C55"/>
  <c r="C53"/>
  <c r="C52"/>
  <c r="C49"/>
  <c r="C48"/>
  <c r="C45"/>
  <c r="C43"/>
  <c r="C63" l="1"/>
  <c r="C56"/>
  <c r="C50"/>
  <c r="C46"/>
  <c r="C29" l="1"/>
  <c r="C28"/>
  <c r="C26"/>
  <c r="C25"/>
  <c r="C23"/>
  <c r="C22"/>
  <c r="C19"/>
  <c r="C17"/>
  <c r="C16"/>
  <c r="C10"/>
  <c r="C7"/>
  <c r="C9"/>
  <c r="C12"/>
  <c r="D27" l="1"/>
  <c r="D20"/>
  <c r="D14"/>
  <c r="E27" l="1"/>
  <c r="F27"/>
  <c r="G27"/>
  <c r="H27"/>
  <c r="I27"/>
  <c r="J27"/>
  <c r="K27"/>
  <c r="L27"/>
  <c r="M27"/>
  <c r="N27"/>
  <c r="O27"/>
  <c r="E20"/>
  <c r="F20"/>
  <c r="G20"/>
  <c r="H20"/>
  <c r="I20"/>
  <c r="J20"/>
  <c r="K20"/>
  <c r="L20"/>
  <c r="M20"/>
  <c r="N20"/>
  <c r="O20"/>
  <c r="E14"/>
  <c r="F14"/>
  <c r="G14"/>
  <c r="H14"/>
  <c r="I14"/>
  <c r="J14"/>
  <c r="K14"/>
  <c r="L14"/>
  <c r="M14"/>
  <c r="N14"/>
  <c r="O14"/>
  <c r="C14" l="1"/>
  <c r="C20"/>
  <c r="C27"/>
</calcChain>
</file>

<file path=xl/sharedStrings.xml><?xml version="1.0" encoding="utf-8"?>
<sst xmlns="http://schemas.openxmlformats.org/spreadsheetml/2006/main" count="81" uniqueCount="37">
  <si>
    <t>Reportable segment information on Cash Flow for 2012 and 2013</t>
  </si>
  <si>
    <t xml:space="preserve">Appendix # 1   </t>
  </si>
  <si>
    <t xml:space="preserve">to the explanatory note to the accounting balance sheet and the profit and loss statement </t>
  </si>
  <si>
    <t>thousand RUB</t>
  </si>
  <si>
    <t>Indicator name</t>
  </si>
  <si>
    <t>line code of Cash Flow Statement</t>
  </si>
  <si>
    <t>Belgorodenergo</t>
  </si>
  <si>
    <t>Bryanskenergo</t>
  </si>
  <si>
    <t>Voronezhenergo</t>
  </si>
  <si>
    <t>Kostromaenergo</t>
  </si>
  <si>
    <t>Kurskenergo</t>
  </si>
  <si>
    <t>Lipetskenergo</t>
  </si>
  <si>
    <t>Orelenergo</t>
  </si>
  <si>
    <t>Smolenskenergo</t>
  </si>
  <si>
    <t>Tambovenergo</t>
  </si>
  <si>
    <t>Tverenergo</t>
  </si>
  <si>
    <t>Yarenergo</t>
  </si>
  <si>
    <t>Executive Office</t>
  </si>
  <si>
    <t>receipts, total</t>
  </si>
  <si>
    <t>including</t>
  </si>
  <si>
    <t>from sale of products, goods, works and services</t>
  </si>
  <si>
    <t>payments, total</t>
  </si>
  <si>
    <t>to suppliers (contractors) for raw, materials, works, services</t>
  </si>
  <si>
    <t>in connection with payment for the labour of employees</t>
  </si>
  <si>
    <t>Balance of cash flows from current transactions</t>
  </si>
  <si>
    <t>Cash flows from investment transactions</t>
  </si>
  <si>
    <t>in connection with acquisition, creation, modernisation, reconstruction and preparation for use of non-current assets</t>
  </si>
  <si>
    <t>Balance of cash flows from investment transactions</t>
  </si>
  <si>
    <t>Cash flows from financial transactions</t>
  </si>
  <si>
    <t>receipts (credits and loans, bond issue), total</t>
  </si>
  <si>
    <t>payments - total</t>
  </si>
  <si>
    <t xml:space="preserve">payment of dividends and other payments on profit distribution for benefit of proprietors (participants) </t>
  </si>
  <si>
    <t>other payments</t>
  </si>
  <si>
    <t>Balance of cash flows from financial transactions</t>
  </si>
  <si>
    <t>Remainder of cash and cash equivalents on the accounting period beginning</t>
  </si>
  <si>
    <t>Remainder of cash and cash equivalents on the accounting period end</t>
  </si>
  <si>
    <t>Cash flows from current transactions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</si>
</sst>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(* #,##0.00_);_(* \(#,##0.00\);_(* &quot;-&quot;??_);_(@_)"/>
    <numFmt numFmtId="165" formatCode="#,##0.0"/>
    <numFmt numFmtId="166" formatCode="#,##0;\(#,##0\);\-"/>
    <numFmt numFmtId="167" formatCode="_(* #,##0_);_(* \(#,##0\);_(* &quot;-&quot;??_);_(@_)"/>
  </numFmts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79">
    <xf numFmtId="0" fontId="0" fillId="0" borderId="0" xfId="0"/>
    <xf numFmtId="0" fontId="5" fillId="0" borderId="0" xfId="0" applyFont="1" applyFill="1" applyAlignment="1">
      <alignment wrapText="1"/>
    </xf>
    <xf numFmtId="0" fontId="0" fillId="0" borderId="0" xfId="0" applyFill="1"/>
    <xf numFmtId="0" fontId="11" fillId="0" borderId="0" xfId="0" applyFont="1" applyFill="1"/>
    <xf numFmtId="0" fontId="5" fillId="2" borderId="0" xfId="0" applyFont="1" applyFill="1"/>
    <xf numFmtId="3" fontId="6" fillId="2" borderId="1" xfId="0" applyNumberFormat="1" applyFont="1" applyFill="1" applyBorder="1"/>
    <xf numFmtId="3" fontId="6" fillId="2" borderId="1" xfId="7" applyNumberFormat="1" applyFont="1" applyFill="1" applyBorder="1"/>
    <xf numFmtId="3" fontId="6" fillId="2" borderId="7" xfId="0" applyNumberFormat="1" applyFont="1" applyFill="1" applyBorder="1"/>
    <xf numFmtId="3" fontId="6" fillId="2" borderId="4" xfId="0" applyNumberFormat="1" applyFont="1" applyFill="1" applyBorder="1"/>
    <xf numFmtId="0" fontId="0" fillId="2" borderId="0" xfId="0" applyFill="1"/>
    <xf numFmtId="3" fontId="6" fillId="2" borderId="12" xfId="7" applyNumberFormat="1" applyFont="1" applyFill="1" applyBorder="1"/>
    <xf numFmtId="3" fontId="6" fillId="2" borderId="7" xfId="7" applyNumberFormat="1" applyFont="1" applyFill="1" applyBorder="1"/>
    <xf numFmtId="3" fontId="6" fillId="2" borderId="2" xfId="7" applyNumberFormat="1" applyFont="1" applyFill="1" applyBorder="1"/>
    <xf numFmtId="3" fontId="6" fillId="2" borderId="13" xfId="7" applyNumberFormat="1" applyFont="1" applyFill="1" applyBorder="1"/>
    <xf numFmtId="3" fontId="6" fillId="2" borderId="14" xfId="7" applyNumberFormat="1" applyFont="1" applyFill="1" applyBorder="1"/>
    <xf numFmtId="0" fontId="5" fillId="2" borderId="0" xfId="0" applyFont="1" applyFill="1" applyAlignment="1">
      <alignment horizontal="right"/>
    </xf>
    <xf numFmtId="0" fontId="12" fillId="2" borderId="10" xfId="0" applyFont="1" applyFill="1" applyBorder="1" applyAlignment="1">
      <alignment horizontal="center" vertical="center"/>
    </xf>
    <xf numFmtId="3" fontId="6" fillId="2" borderId="8" xfId="0" applyNumberFormat="1" applyFont="1" applyFill="1" applyBorder="1"/>
    <xf numFmtId="3" fontId="6" fillId="2" borderId="8" xfId="7" applyNumberFormat="1" applyFont="1" applyFill="1" applyBorder="1"/>
    <xf numFmtId="0" fontId="5" fillId="2" borderId="0" xfId="0" applyFont="1" applyFill="1" applyAlignment="1">
      <alignment wrapText="1"/>
    </xf>
    <xf numFmtId="0" fontId="6" fillId="2" borderId="1" xfId="0" applyFont="1" applyFill="1" applyBorder="1"/>
    <xf numFmtId="3" fontId="9" fillId="2" borderId="1" xfId="0" applyNumberFormat="1" applyFont="1" applyFill="1" applyBorder="1"/>
    <xf numFmtId="3" fontId="9" fillId="2" borderId="7" xfId="0" applyNumberFormat="1" applyFont="1" applyFill="1" applyBorder="1"/>
    <xf numFmtId="0" fontId="6" fillId="2" borderId="4" xfId="0" applyFont="1" applyFill="1" applyBorder="1"/>
    <xf numFmtId="3" fontId="9" fillId="2" borderId="12" xfId="0" applyNumberFormat="1" applyFont="1" applyFill="1" applyBorder="1"/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/>
    <xf numFmtId="3" fontId="9" fillId="2" borderId="0" xfId="0" applyNumberFormat="1" applyFont="1" applyFill="1" applyBorder="1"/>
    <xf numFmtId="3" fontId="6" fillId="2" borderId="0" xfId="0" applyNumberFormat="1" applyFont="1" applyFill="1" applyBorder="1"/>
    <xf numFmtId="0" fontId="7" fillId="2" borderId="0" xfId="0" applyFont="1" applyFill="1"/>
    <xf numFmtId="166" fontId="9" fillId="2" borderId="1" xfId="0" applyNumberFormat="1" applyFont="1" applyFill="1" applyBorder="1"/>
    <xf numFmtId="166" fontId="6" fillId="2" borderId="1" xfId="0" applyNumberFormat="1" applyFont="1" applyFill="1" applyBorder="1"/>
    <xf numFmtId="166" fontId="6" fillId="2" borderId="1" xfId="7" applyNumberFormat="1" applyFont="1" applyFill="1" applyBorder="1"/>
    <xf numFmtId="166" fontId="6" fillId="2" borderId="2" xfId="7" applyNumberFormat="1" applyFont="1" applyFill="1" applyBorder="1"/>
    <xf numFmtId="166" fontId="6" fillId="2" borderId="3" xfId="0" applyNumberFormat="1" applyFont="1" applyFill="1" applyBorder="1"/>
    <xf numFmtId="166" fontId="6" fillId="2" borderId="3" xfId="7" applyNumberFormat="1" applyFont="1" applyFill="1" applyBorder="1"/>
    <xf numFmtId="166" fontId="6" fillId="2" borderId="5" xfId="7" applyNumberFormat="1" applyFont="1" applyFill="1" applyBorder="1"/>
    <xf numFmtId="166" fontId="9" fillId="2" borderId="7" xfId="0" applyNumberFormat="1" applyFont="1" applyFill="1" applyBorder="1"/>
    <xf numFmtId="166" fontId="6" fillId="2" borderId="7" xfId="0" applyNumberFormat="1" applyFont="1" applyFill="1" applyBorder="1"/>
    <xf numFmtId="166" fontId="6" fillId="2" borderId="8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8" fillId="2" borderId="0" xfId="0" applyFont="1" applyFill="1"/>
    <xf numFmtId="167" fontId="9" fillId="2" borderId="1" xfId="8" applyNumberFormat="1" applyFont="1" applyFill="1" applyBorder="1"/>
    <xf numFmtId="167" fontId="6" fillId="2" borderId="1" xfId="8" applyNumberFormat="1" applyFont="1" applyFill="1" applyBorder="1"/>
    <xf numFmtId="167" fontId="6" fillId="2" borderId="1" xfId="8" applyNumberFormat="1" applyFont="1" applyFill="1" applyBorder="1" applyAlignment="1" applyProtection="1">
      <alignment horizontal="center" vertical="center"/>
      <protection locked="0"/>
    </xf>
    <xf numFmtId="165" fontId="7" fillId="2" borderId="0" xfId="0" applyNumberFormat="1" applyFont="1" applyFill="1"/>
    <xf numFmtId="3" fontId="7" fillId="2" borderId="0" xfId="0" applyNumberFormat="1" applyFont="1" applyFill="1"/>
    <xf numFmtId="167" fontId="6" fillId="2" borderId="3" xfId="8" applyNumberFormat="1" applyFont="1" applyFill="1" applyBorder="1" applyAlignment="1" applyProtection="1">
      <alignment horizontal="center" vertical="center"/>
      <protection locked="0"/>
    </xf>
    <xf numFmtId="167" fontId="6" fillId="2" borderId="6" xfId="8" applyNumberFormat="1" applyFont="1" applyFill="1" applyBorder="1" applyAlignment="1" applyProtection="1">
      <alignment horizontal="center" vertical="center"/>
      <protection locked="0"/>
    </xf>
    <xf numFmtId="167" fontId="6" fillId="2" borderId="7" xfId="8" applyNumberFormat="1" applyFont="1" applyFill="1" applyBorder="1" applyAlignment="1" applyProtection="1">
      <alignment horizontal="center" vertical="center"/>
      <protection locked="0"/>
    </xf>
    <xf numFmtId="167" fontId="6" fillId="2" borderId="8" xfId="8" applyNumberFormat="1" applyFont="1" applyFill="1" applyBorder="1" applyAlignment="1" applyProtection="1">
      <alignment horizontal="center" vertical="center"/>
      <protection locked="0"/>
    </xf>
    <xf numFmtId="167" fontId="6" fillId="2" borderId="4" xfId="8" applyNumberFormat="1" applyFont="1" applyFill="1" applyBorder="1"/>
    <xf numFmtId="167" fontId="9" fillId="2" borderId="1" xfId="8" applyNumberFormat="1" applyFont="1" applyFill="1" applyBorder="1" applyAlignment="1" applyProtection="1">
      <alignment horizontal="center" vertical="center"/>
      <protection locked="0"/>
    </xf>
    <xf numFmtId="167" fontId="9" fillId="2" borderId="7" xfId="8" applyNumberFormat="1" applyFont="1" applyFill="1" applyBorder="1"/>
    <xf numFmtId="167" fontId="9" fillId="2" borderId="12" xfId="8" applyNumberFormat="1" applyFont="1" applyFill="1" applyBorder="1"/>
    <xf numFmtId="167" fontId="6" fillId="2" borderId="12" xfId="8" applyNumberFormat="1" applyFont="1" applyFill="1" applyBorder="1"/>
    <xf numFmtId="167" fontId="6" fillId="2" borderId="7" xfId="8" applyNumberFormat="1" applyFont="1" applyFill="1" applyBorder="1"/>
    <xf numFmtId="0" fontId="4" fillId="2" borderId="0" xfId="0" applyFont="1" applyFill="1"/>
    <xf numFmtId="0" fontId="10" fillId="0" borderId="0" xfId="0" applyFont="1" applyFill="1" applyAlignment="1"/>
    <xf numFmtId="0" fontId="14" fillId="0" borderId="0" xfId="0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6" fillId="2" borderId="16" xfId="0" applyFont="1" applyFill="1" applyBorder="1" applyAlignment="1">
      <alignment horizontal="left" wrapText="1"/>
    </xf>
  </cellXfs>
  <cellStyles count="9">
    <cellStyle name="Обычный" xfId="0" builtinId="0"/>
    <cellStyle name="Обычный 2" xfId="1"/>
    <cellStyle name="Обычный 2 2" xfId="3"/>
    <cellStyle name="Обычный 3" xfId="2"/>
    <cellStyle name="Обычный 4" xfId="7"/>
    <cellStyle name="Финансовый" xfId="8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EAEAEA"/>
      <color rgb="FFFCFFC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5"/>
  <sheetViews>
    <sheetView tabSelected="1" view="pageBreakPreview" zoomScale="60" zoomScaleNormal="60" workbookViewId="0">
      <pane xSplit="1" topLeftCell="B1" activePane="topRight" state="frozen"/>
      <selection activeCell="A2" sqref="A2"/>
      <selection pane="topRight" activeCell="C13" sqref="C13"/>
    </sheetView>
  </sheetViews>
  <sheetFormatPr defaultColWidth="9.140625" defaultRowHeight="15"/>
  <cols>
    <col min="1" max="1" width="43.5703125" style="1" customWidth="1"/>
    <col min="2" max="2" width="12.28515625" style="2" customWidth="1"/>
    <col min="3" max="3" width="18.85546875" style="2" customWidth="1"/>
    <col min="4" max="4" width="21.42578125" style="9" customWidth="1"/>
    <col min="5" max="5" width="21.28515625" style="9" customWidth="1"/>
    <col min="6" max="6" width="20.28515625" style="9" customWidth="1"/>
    <col min="7" max="7" width="23.28515625" style="9" customWidth="1"/>
    <col min="8" max="8" width="20" style="9" customWidth="1"/>
    <col min="9" max="9" width="21.42578125" style="9" customWidth="1"/>
    <col min="10" max="10" width="20.7109375" style="9" customWidth="1"/>
    <col min="11" max="11" width="24.7109375" style="9" customWidth="1"/>
    <col min="12" max="12" width="20.42578125" style="9" customWidth="1"/>
    <col min="13" max="13" width="19.42578125" style="9" customWidth="1"/>
    <col min="14" max="14" width="18.5703125" style="9" customWidth="1"/>
    <col min="15" max="15" width="19.28515625" style="9" customWidth="1"/>
    <col min="16" max="16" width="12.85546875" style="2" customWidth="1"/>
    <col min="17" max="17" width="24.140625" style="2" customWidth="1"/>
    <col min="18" max="18" width="13" style="2" customWidth="1"/>
    <col min="19" max="16384" width="9.140625" style="2"/>
  </cols>
  <sheetData>
    <row r="1" spans="1:18" s="3" customFormat="1" ht="32.2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9" t="s">
        <v>1</v>
      </c>
    </row>
    <row r="2" spans="1:18" ht="15" customHeight="1">
      <c r="A2" s="19"/>
      <c r="B2" s="9"/>
      <c r="C2" s="9"/>
      <c r="O2" s="60" t="s">
        <v>2</v>
      </c>
    </row>
    <row r="3" spans="1:18">
      <c r="A3" s="19"/>
      <c r="B3" s="9"/>
      <c r="C3" s="9"/>
    </row>
    <row r="4" spans="1:18" ht="15.75" thickBot="1">
      <c r="A4" s="19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5" t="s">
        <v>3</v>
      </c>
    </row>
    <row r="5" spans="1:18" s="40" customFormat="1" ht="66" customHeight="1">
      <c r="A5" s="67" t="s">
        <v>4</v>
      </c>
      <c r="B5" s="68" t="s">
        <v>5</v>
      </c>
      <c r="C5" s="16">
        <v>2013</v>
      </c>
      <c r="D5" s="69" t="s">
        <v>6</v>
      </c>
      <c r="E5" s="69" t="s">
        <v>7</v>
      </c>
      <c r="F5" s="68" t="s">
        <v>8</v>
      </c>
      <c r="G5" s="70" t="s">
        <v>9</v>
      </c>
      <c r="H5" s="70" t="s">
        <v>10</v>
      </c>
      <c r="I5" s="70" t="s">
        <v>11</v>
      </c>
      <c r="J5" s="70" t="s">
        <v>12</v>
      </c>
      <c r="K5" s="70" t="s">
        <v>13</v>
      </c>
      <c r="L5" s="70" t="s">
        <v>14</v>
      </c>
      <c r="M5" s="70" t="s">
        <v>15</v>
      </c>
      <c r="N5" s="70" t="s">
        <v>16</v>
      </c>
      <c r="O5" s="68" t="s">
        <v>17</v>
      </c>
    </row>
    <row r="6" spans="1:18" s="29" customFormat="1" ht="45" customHeight="1">
      <c r="A6" s="76" t="s">
        <v>36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8"/>
      <c r="R6" s="41"/>
    </row>
    <row r="7" spans="1:18" s="29" customFormat="1" ht="27.75" customHeight="1">
      <c r="A7" s="71" t="s">
        <v>18</v>
      </c>
      <c r="B7" s="61">
        <v>4110</v>
      </c>
      <c r="C7" s="42">
        <f>D7+E7+F7+G7+H7+I7+J7+K7+L7+M7+N7+O7</f>
        <v>81062380</v>
      </c>
      <c r="D7" s="43">
        <v>14248439</v>
      </c>
      <c r="E7" s="43">
        <v>9659375</v>
      </c>
      <c r="F7" s="43">
        <v>8660208</v>
      </c>
      <c r="G7" s="43">
        <v>4015214</v>
      </c>
      <c r="H7" s="43">
        <v>10443306</v>
      </c>
      <c r="I7" s="43">
        <v>7972917</v>
      </c>
      <c r="J7" s="43">
        <v>5910415</v>
      </c>
      <c r="K7" s="43">
        <v>5723764</v>
      </c>
      <c r="L7" s="43">
        <v>2776936</v>
      </c>
      <c r="M7" s="43">
        <v>10082250</v>
      </c>
      <c r="N7" s="43">
        <v>6940894</v>
      </c>
      <c r="O7" s="44">
        <v>-5371338</v>
      </c>
      <c r="P7" s="45"/>
      <c r="R7" s="46"/>
    </row>
    <row r="8" spans="1:18" s="29" customFormat="1" ht="28.5" customHeight="1">
      <c r="A8" s="71" t="s">
        <v>19</v>
      </c>
      <c r="B8" s="61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5"/>
      <c r="R8" s="46"/>
    </row>
    <row r="9" spans="1:18" s="29" customFormat="1" ht="39.75" customHeight="1">
      <c r="A9" s="71" t="s">
        <v>20</v>
      </c>
      <c r="B9" s="61">
        <v>4111</v>
      </c>
      <c r="C9" s="43">
        <f>D9+E9+F9+G9+H9+I9+J9+K9+L9+M9+N9+O9</f>
        <v>80030215</v>
      </c>
      <c r="D9" s="43">
        <v>13529985</v>
      </c>
      <c r="E9" s="43">
        <v>8497663</v>
      </c>
      <c r="F9" s="43">
        <v>8450872</v>
      </c>
      <c r="G9" s="43">
        <v>3804368</v>
      </c>
      <c r="H9" s="43">
        <v>9336983</v>
      </c>
      <c r="I9" s="43">
        <v>7595762</v>
      </c>
      <c r="J9" s="43">
        <v>5284405</v>
      </c>
      <c r="K9" s="43">
        <v>5236708</v>
      </c>
      <c r="L9" s="43">
        <v>2635016</v>
      </c>
      <c r="M9" s="43">
        <v>8887369</v>
      </c>
      <c r="N9" s="43">
        <v>6653569</v>
      </c>
      <c r="O9" s="43">
        <v>117515</v>
      </c>
      <c r="P9" s="45"/>
      <c r="R9" s="46"/>
    </row>
    <row r="10" spans="1:18" s="29" customFormat="1" ht="21" customHeight="1">
      <c r="A10" s="71" t="s">
        <v>21</v>
      </c>
      <c r="B10" s="61">
        <v>4120</v>
      </c>
      <c r="C10" s="44">
        <f>D10+E10+F10+G10+H10+I10+J10+K10+L10+M10+N10+O10</f>
        <v>-71736156</v>
      </c>
      <c r="D10" s="44">
        <v>-8016192</v>
      </c>
      <c r="E10" s="44">
        <v>-4219630</v>
      </c>
      <c r="F10" s="44">
        <v>-7800172</v>
      </c>
      <c r="G10" s="44">
        <v>-2820519</v>
      </c>
      <c r="H10" s="44">
        <v>-4621764</v>
      </c>
      <c r="I10" s="44">
        <v>-5437350</v>
      </c>
      <c r="J10" s="44">
        <v>-2450244</v>
      </c>
      <c r="K10" s="44">
        <v>-3397863</v>
      </c>
      <c r="L10" s="44">
        <v>-2332286</v>
      </c>
      <c r="M10" s="44">
        <v>-4490339</v>
      </c>
      <c r="N10" s="44">
        <v>-5399257</v>
      </c>
      <c r="O10" s="44">
        <v>-20750540</v>
      </c>
      <c r="R10" s="46"/>
    </row>
    <row r="11" spans="1:18" s="29" customFormat="1" ht="21.75" customHeight="1">
      <c r="A11" s="71" t="s">
        <v>19</v>
      </c>
      <c r="B11" s="61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R11" s="46"/>
    </row>
    <row r="12" spans="1:18" s="29" customFormat="1" ht="36.75" customHeight="1">
      <c r="A12" s="71" t="s">
        <v>22</v>
      </c>
      <c r="B12" s="61">
        <v>4121</v>
      </c>
      <c r="C12" s="44">
        <f>D12+E12+F12+G12+H12+I12+J12+K12+L12+M12+N12+O12</f>
        <v>-51834428</v>
      </c>
      <c r="D12" s="44">
        <v>-5551052</v>
      </c>
      <c r="E12" s="44">
        <v>-3077199</v>
      </c>
      <c r="F12" s="44">
        <v>-6200454</v>
      </c>
      <c r="G12" s="44">
        <v>-1803805</v>
      </c>
      <c r="H12" s="44">
        <v>-3256321</v>
      </c>
      <c r="I12" s="44">
        <v>-4293463</v>
      </c>
      <c r="J12" s="44">
        <v>-1389346</v>
      </c>
      <c r="K12" s="44">
        <v>-1886726</v>
      </c>
      <c r="L12" s="44">
        <v>-1457868</v>
      </c>
      <c r="M12" s="44">
        <v>-2544364</v>
      </c>
      <c r="N12" s="44">
        <v>-4138725</v>
      </c>
      <c r="O12" s="44">
        <v>-16235105</v>
      </c>
      <c r="R12" s="46"/>
    </row>
    <row r="13" spans="1:18" s="29" customFormat="1" ht="37.5" customHeight="1" thickBot="1">
      <c r="A13" s="72" t="s">
        <v>23</v>
      </c>
      <c r="B13" s="62">
        <v>4122</v>
      </c>
      <c r="C13" s="47">
        <f>SUM(D13:O13)</f>
        <v>-12227077</v>
      </c>
      <c r="D13" s="47">
        <v>-1817320</v>
      </c>
      <c r="E13" s="47">
        <v>-775210</v>
      </c>
      <c r="F13" s="47">
        <v>-1115862</v>
      </c>
      <c r="G13" s="47">
        <v>-683339</v>
      </c>
      <c r="H13" s="47">
        <v>-967623</v>
      </c>
      <c r="I13" s="47">
        <v>-800141</v>
      </c>
      <c r="J13" s="47">
        <v>-698136</v>
      </c>
      <c r="K13" s="47">
        <v>-1146961</v>
      </c>
      <c r="L13" s="47">
        <v>-623866</v>
      </c>
      <c r="M13" s="47">
        <v>-1424087</v>
      </c>
      <c r="N13" s="47">
        <v>-907165</v>
      </c>
      <c r="O13" s="47">
        <v>-1267367</v>
      </c>
      <c r="R13" s="46"/>
    </row>
    <row r="14" spans="1:18" s="29" customFormat="1" ht="45" customHeight="1" thickBot="1">
      <c r="A14" s="73" t="s">
        <v>24</v>
      </c>
      <c r="B14" s="63">
        <v>4100</v>
      </c>
      <c r="C14" s="48">
        <f>D14+E14+F14+G14+H14+I14+J14+K14+L14+M14+N14+O14</f>
        <v>9326224</v>
      </c>
      <c r="D14" s="49">
        <f t="shared" ref="D14:O14" si="0">D7+D10</f>
        <v>6232247</v>
      </c>
      <c r="E14" s="49">
        <f t="shared" si="0"/>
        <v>5439745</v>
      </c>
      <c r="F14" s="49">
        <f t="shared" si="0"/>
        <v>860036</v>
      </c>
      <c r="G14" s="49">
        <f t="shared" si="0"/>
        <v>1194695</v>
      </c>
      <c r="H14" s="49">
        <f t="shared" si="0"/>
        <v>5821542</v>
      </c>
      <c r="I14" s="49">
        <f t="shared" si="0"/>
        <v>2535567</v>
      </c>
      <c r="J14" s="49">
        <f t="shared" si="0"/>
        <v>3460171</v>
      </c>
      <c r="K14" s="49">
        <f t="shared" si="0"/>
        <v>2325901</v>
      </c>
      <c r="L14" s="49">
        <f t="shared" si="0"/>
        <v>444650</v>
      </c>
      <c r="M14" s="49">
        <f t="shared" si="0"/>
        <v>5591911</v>
      </c>
      <c r="N14" s="49">
        <f t="shared" si="0"/>
        <v>1541637</v>
      </c>
      <c r="O14" s="50">
        <f t="shared" si="0"/>
        <v>-26121878</v>
      </c>
      <c r="P14" s="46"/>
      <c r="R14" s="46"/>
    </row>
    <row r="15" spans="1:18" s="29" customFormat="1" ht="40.5" customHeight="1">
      <c r="A15" s="74" t="s">
        <v>25</v>
      </c>
      <c r="B15" s="64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R15" s="46"/>
    </row>
    <row r="16" spans="1:18" s="29" customFormat="1" ht="32.25" customHeight="1">
      <c r="A16" s="71" t="s">
        <v>18</v>
      </c>
      <c r="B16" s="61">
        <v>4210</v>
      </c>
      <c r="C16" s="43">
        <f>D16+E16+F16+G16+H16+I16+J16+K16+L16+M16+N16+O16</f>
        <v>88714</v>
      </c>
      <c r="D16" s="43">
        <v>536</v>
      </c>
      <c r="E16" s="43">
        <v>487</v>
      </c>
      <c r="F16" s="43">
        <v>5097</v>
      </c>
      <c r="G16" s="43">
        <v>749</v>
      </c>
      <c r="H16" s="43">
        <v>6159</v>
      </c>
      <c r="I16" s="43">
        <v>797</v>
      </c>
      <c r="J16" s="43">
        <v>0</v>
      </c>
      <c r="K16" s="43">
        <v>7179</v>
      </c>
      <c r="L16" s="43">
        <v>1555</v>
      </c>
      <c r="M16" s="43">
        <v>1149</v>
      </c>
      <c r="N16" s="43">
        <v>1476</v>
      </c>
      <c r="O16" s="43">
        <v>63530</v>
      </c>
      <c r="R16" s="46"/>
    </row>
    <row r="17" spans="1:18" s="29" customFormat="1" ht="31.5" customHeight="1">
      <c r="A17" s="71" t="s">
        <v>21</v>
      </c>
      <c r="B17" s="61">
        <v>4220</v>
      </c>
      <c r="C17" s="47">
        <f>D17+E17+F17+G17+H17+I17+J17+K17+L17+M17+N17+O17</f>
        <v>-14491050</v>
      </c>
      <c r="D17" s="47">
        <v>-4196195</v>
      </c>
      <c r="E17" s="47">
        <v>-427295</v>
      </c>
      <c r="F17" s="47">
        <v>-1308209</v>
      </c>
      <c r="G17" s="47">
        <v>-1009832</v>
      </c>
      <c r="H17" s="47">
        <v>-991401</v>
      </c>
      <c r="I17" s="47">
        <v>-1668993</v>
      </c>
      <c r="J17" s="47">
        <v>-549676</v>
      </c>
      <c r="K17" s="47">
        <v>-1048402</v>
      </c>
      <c r="L17" s="47">
        <v>-512017</v>
      </c>
      <c r="M17" s="47">
        <v>-1347409</v>
      </c>
      <c r="N17" s="47">
        <v>-1106621</v>
      </c>
      <c r="O17" s="47">
        <v>-325000</v>
      </c>
      <c r="R17" s="46"/>
    </row>
    <row r="18" spans="1:18" s="29" customFormat="1" ht="29.25" customHeight="1">
      <c r="A18" s="71" t="s">
        <v>19</v>
      </c>
      <c r="B18" s="6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R18" s="46"/>
    </row>
    <row r="19" spans="1:18" s="29" customFormat="1" ht="87.75" customHeight="1" thickBot="1">
      <c r="A19" s="72" t="s">
        <v>26</v>
      </c>
      <c r="B19" s="62">
        <v>4221</v>
      </c>
      <c r="C19" s="47">
        <f>D19+E19+F19+G19+H19+I19+J19+K19+L19+M19+N19+O19</f>
        <v>-14234300</v>
      </c>
      <c r="D19" s="47">
        <v>-4196195</v>
      </c>
      <c r="E19" s="47">
        <v>-427295</v>
      </c>
      <c r="F19" s="47">
        <v>-1308209</v>
      </c>
      <c r="G19" s="47">
        <v>-1009832</v>
      </c>
      <c r="H19" s="47">
        <v>-991401</v>
      </c>
      <c r="I19" s="47">
        <v>-1668993</v>
      </c>
      <c r="J19" s="47">
        <v>-549676</v>
      </c>
      <c r="K19" s="47">
        <v>-1048402</v>
      </c>
      <c r="L19" s="47">
        <v>-512017</v>
      </c>
      <c r="M19" s="47">
        <v>-1347409</v>
      </c>
      <c r="N19" s="47">
        <v>-1106621</v>
      </c>
      <c r="O19" s="47">
        <v>-68250</v>
      </c>
      <c r="R19" s="46"/>
    </row>
    <row r="20" spans="1:18" s="29" customFormat="1" ht="42.75" customHeight="1" thickBot="1">
      <c r="A20" s="73" t="s">
        <v>27</v>
      </c>
      <c r="B20" s="65">
        <v>4200</v>
      </c>
      <c r="C20" s="48">
        <f>D20+E20+F20+G20+H20+I20+J20+K20+L20+M20+N20+O20</f>
        <v>-14402336</v>
      </c>
      <c r="D20" s="49">
        <f>D16+D17</f>
        <v>-4195659</v>
      </c>
      <c r="E20" s="49">
        <f t="shared" ref="E20:O20" si="1">E16+E17</f>
        <v>-426808</v>
      </c>
      <c r="F20" s="49">
        <f t="shared" si="1"/>
        <v>-1303112</v>
      </c>
      <c r="G20" s="49">
        <f t="shared" si="1"/>
        <v>-1009083</v>
      </c>
      <c r="H20" s="49">
        <f t="shared" si="1"/>
        <v>-985242</v>
      </c>
      <c r="I20" s="49">
        <f t="shared" si="1"/>
        <v>-1668196</v>
      </c>
      <c r="J20" s="49">
        <f t="shared" si="1"/>
        <v>-549676</v>
      </c>
      <c r="K20" s="49">
        <f t="shared" si="1"/>
        <v>-1041223</v>
      </c>
      <c r="L20" s="49">
        <f t="shared" si="1"/>
        <v>-510462</v>
      </c>
      <c r="M20" s="49">
        <f t="shared" si="1"/>
        <v>-1346260</v>
      </c>
      <c r="N20" s="49">
        <f t="shared" si="1"/>
        <v>-1105145</v>
      </c>
      <c r="O20" s="50">
        <f t="shared" si="1"/>
        <v>-261470</v>
      </c>
      <c r="R20" s="46"/>
    </row>
    <row r="21" spans="1:18" s="29" customFormat="1" ht="43.5" customHeight="1">
      <c r="A21" s="74" t="s">
        <v>28</v>
      </c>
      <c r="B21" s="64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R21" s="46"/>
    </row>
    <row r="22" spans="1:18" s="29" customFormat="1" ht="54" customHeight="1">
      <c r="A22" s="71" t="s">
        <v>29</v>
      </c>
      <c r="B22" s="61">
        <v>4310</v>
      </c>
      <c r="C22" s="42">
        <f>D22+E22+F22+G22+H22+I22+J22+K22+L22+M22+N22+O22</f>
        <v>21933900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21933900</v>
      </c>
      <c r="R22" s="46"/>
    </row>
    <row r="23" spans="1:18" s="29" customFormat="1" ht="33" customHeight="1">
      <c r="A23" s="71" t="s">
        <v>30</v>
      </c>
      <c r="B23" s="61">
        <v>4320</v>
      </c>
      <c r="C23" s="52">
        <f>D23+E23+F23+G23+H23+I23+J23+K23+L23+M23+N23+O23</f>
        <v>-16773717</v>
      </c>
      <c r="D23" s="44">
        <v>-508785</v>
      </c>
      <c r="E23" s="44">
        <v>-40308</v>
      </c>
      <c r="F23" s="44">
        <v>-48218</v>
      </c>
      <c r="G23" s="44">
        <v>-212510</v>
      </c>
      <c r="H23" s="44">
        <v>-142953</v>
      </c>
      <c r="I23" s="44">
        <v>-37227</v>
      </c>
      <c r="J23" s="44">
        <v>-33398</v>
      </c>
      <c r="K23" s="44">
        <v>-98542</v>
      </c>
      <c r="L23" s="44">
        <v>-27357</v>
      </c>
      <c r="M23" s="44">
        <v>-267135</v>
      </c>
      <c r="N23" s="44">
        <v>-76725</v>
      </c>
      <c r="O23" s="44">
        <v>-15280559</v>
      </c>
      <c r="R23" s="46"/>
    </row>
    <row r="24" spans="1:18" s="29" customFormat="1" ht="29.25" customHeight="1">
      <c r="A24" s="71" t="s">
        <v>19</v>
      </c>
      <c r="B24" s="61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R24" s="46"/>
    </row>
    <row r="25" spans="1:18" s="29" customFormat="1" ht="74.25" customHeight="1">
      <c r="A25" s="71" t="s">
        <v>31</v>
      </c>
      <c r="B25" s="61">
        <v>4322</v>
      </c>
      <c r="C25" s="44">
        <f>D25+E25+F25+G25+H25+I25+J25+K25+L25+M25+N25+O25</f>
        <v>-855038</v>
      </c>
      <c r="D25" s="44">
        <v>-192052</v>
      </c>
      <c r="E25" s="44">
        <v>-8172</v>
      </c>
      <c r="F25" s="44">
        <v>-141</v>
      </c>
      <c r="G25" s="44">
        <v>-181542</v>
      </c>
      <c r="H25" s="44">
        <v>-116048</v>
      </c>
      <c r="I25" s="44">
        <v>-154</v>
      </c>
      <c r="J25" s="44">
        <v>-7778</v>
      </c>
      <c r="K25" s="44">
        <v>-62185</v>
      </c>
      <c r="L25" s="44">
        <v>-46</v>
      </c>
      <c r="M25" s="44">
        <v>-220395</v>
      </c>
      <c r="N25" s="44">
        <v>-35966</v>
      </c>
      <c r="O25" s="44">
        <v>-30559</v>
      </c>
      <c r="R25" s="46"/>
    </row>
    <row r="26" spans="1:18" s="29" customFormat="1" ht="27.75" customHeight="1" thickBot="1">
      <c r="A26" s="72" t="s">
        <v>32</v>
      </c>
      <c r="B26" s="62">
        <v>4329</v>
      </c>
      <c r="C26" s="47">
        <f>D26+E26+F26+G26+H26+I26+J26+K26+L26+M26+N26+O26</f>
        <v>-668679</v>
      </c>
      <c r="D26" s="47">
        <v>-316733</v>
      </c>
      <c r="E26" s="47">
        <v>-32136</v>
      </c>
      <c r="F26" s="47">
        <v>-48077</v>
      </c>
      <c r="G26" s="47">
        <v>-30968</v>
      </c>
      <c r="H26" s="47">
        <v>-26905</v>
      </c>
      <c r="I26" s="47">
        <v>-37073</v>
      </c>
      <c r="J26" s="47">
        <v>-25620</v>
      </c>
      <c r="K26" s="47">
        <v>-36357</v>
      </c>
      <c r="L26" s="47">
        <v>-27311</v>
      </c>
      <c r="M26" s="47">
        <v>-46740</v>
      </c>
      <c r="N26" s="47">
        <v>-40759</v>
      </c>
      <c r="O26" s="47">
        <v>0</v>
      </c>
      <c r="R26" s="46"/>
    </row>
    <row r="27" spans="1:18" s="29" customFormat="1" ht="48" customHeight="1" thickBot="1">
      <c r="A27" s="73" t="s">
        <v>33</v>
      </c>
      <c r="B27" s="65">
        <v>4300</v>
      </c>
      <c r="C27" s="53">
        <f>D27+E27+F27+G27+H27+I27+J27+K27+L27+M27+N27+O27</f>
        <v>5160183</v>
      </c>
      <c r="D27" s="49">
        <f>D22+D23</f>
        <v>-508785</v>
      </c>
      <c r="E27" s="49">
        <f t="shared" ref="E27:O27" si="2">E22+E23</f>
        <v>-40308</v>
      </c>
      <c r="F27" s="49">
        <f t="shared" si="2"/>
        <v>-48218</v>
      </c>
      <c r="G27" s="49">
        <f t="shared" si="2"/>
        <v>-212510</v>
      </c>
      <c r="H27" s="49">
        <f t="shared" si="2"/>
        <v>-142953</v>
      </c>
      <c r="I27" s="49">
        <f t="shared" si="2"/>
        <v>-37227</v>
      </c>
      <c r="J27" s="49">
        <f t="shared" si="2"/>
        <v>-33398</v>
      </c>
      <c r="K27" s="49">
        <f t="shared" si="2"/>
        <v>-98542</v>
      </c>
      <c r="L27" s="49">
        <f t="shared" si="2"/>
        <v>-27357</v>
      </c>
      <c r="M27" s="49">
        <f t="shared" si="2"/>
        <v>-267135</v>
      </c>
      <c r="N27" s="49">
        <f t="shared" si="2"/>
        <v>-76725</v>
      </c>
      <c r="O27" s="50">
        <f t="shared" si="2"/>
        <v>6653341</v>
      </c>
      <c r="R27" s="46"/>
    </row>
    <row r="28" spans="1:18" s="29" customFormat="1" ht="58.5" customHeight="1" thickBot="1">
      <c r="A28" s="75" t="s">
        <v>34</v>
      </c>
      <c r="B28" s="66">
        <v>4450</v>
      </c>
      <c r="C28" s="54">
        <f>D28+E28+F28+G28+H28+I28+J28+K28+L28+M28+N28+O28</f>
        <v>946346</v>
      </c>
      <c r="D28" s="55">
        <v>3728</v>
      </c>
      <c r="E28" s="55">
        <v>712</v>
      </c>
      <c r="F28" s="55">
        <v>844</v>
      </c>
      <c r="G28" s="55">
        <v>503</v>
      </c>
      <c r="H28" s="55">
        <v>1134</v>
      </c>
      <c r="I28" s="55">
        <v>1486</v>
      </c>
      <c r="J28" s="55">
        <v>1450</v>
      </c>
      <c r="K28" s="55">
        <v>52638</v>
      </c>
      <c r="L28" s="55">
        <v>28078</v>
      </c>
      <c r="M28" s="55">
        <v>59110</v>
      </c>
      <c r="N28" s="55">
        <v>440</v>
      </c>
      <c r="O28" s="55">
        <v>796223</v>
      </c>
      <c r="R28" s="46"/>
    </row>
    <row r="29" spans="1:18" s="29" customFormat="1" ht="58.5" customHeight="1" thickBot="1">
      <c r="A29" s="73" t="s">
        <v>35</v>
      </c>
      <c r="B29" s="65">
        <v>4500</v>
      </c>
      <c r="C29" s="53">
        <f>D29+E29+F29+G29+H29+I29+J29+K29+L29+M29+N29+O29</f>
        <v>1030417</v>
      </c>
      <c r="D29" s="56">
        <v>1011</v>
      </c>
      <c r="E29" s="56">
        <v>4759</v>
      </c>
      <c r="F29" s="56">
        <v>2565</v>
      </c>
      <c r="G29" s="56">
        <v>2709</v>
      </c>
      <c r="H29" s="56">
        <v>5489</v>
      </c>
      <c r="I29" s="56">
        <v>2917</v>
      </c>
      <c r="J29" s="56">
        <v>4110</v>
      </c>
      <c r="K29" s="56">
        <v>47972</v>
      </c>
      <c r="L29" s="56">
        <v>2469</v>
      </c>
      <c r="M29" s="56">
        <v>24651</v>
      </c>
      <c r="N29" s="56">
        <v>2189</v>
      </c>
      <c r="O29" s="56">
        <v>929576</v>
      </c>
      <c r="R29" s="46"/>
    </row>
    <row r="30" spans="1:18" s="29" customFormat="1" ht="58.5" customHeight="1">
      <c r="A30" s="25"/>
      <c r="B30" s="26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R30" s="46"/>
    </row>
    <row r="31" spans="1:18" s="29" customFormat="1" ht="58.5" customHeight="1">
      <c r="A31" s="25"/>
      <c r="B31" s="26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R31" s="46"/>
    </row>
    <row r="32" spans="1:18" s="29" customFormat="1" ht="58.5" customHeight="1">
      <c r="A32" s="25"/>
      <c r="B32" s="26"/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R32" s="46"/>
    </row>
    <row r="33" spans="1:18" s="29" customFormat="1" ht="58.5" customHeight="1">
      <c r="A33" s="25"/>
      <c r="B33" s="26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R33" s="46"/>
    </row>
    <row r="34" spans="1:18" s="29" customFormat="1" ht="58.5" customHeight="1">
      <c r="A34" s="25"/>
      <c r="B34" s="26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R34" s="46"/>
    </row>
    <row r="35" spans="1:18" s="9" customFormat="1">
      <c r="A35" s="19"/>
      <c r="P35" s="57"/>
    </row>
    <row r="36" spans="1:18" s="9" customFormat="1">
      <c r="A36" s="19"/>
    </row>
    <row r="37" spans="1:18" s="9" customFormat="1">
      <c r="A37" s="19"/>
    </row>
    <row r="38" spans="1:18" s="9" customFormat="1">
      <c r="A38" s="19"/>
    </row>
    <row r="39" spans="1:18" s="9" customFormat="1" ht="79.5" customHeight="1" thickBot="1">
      <c r="A39" s="19"/>
      <c r="O39" s="15" t="s">
        <v>3</v>
      </c>
    </row>
    <row r="40" spans="1:18" s="9" customFormat="1" ht="15.75" hidden="1" thickBot="1">
      <c r="A40" s="19"/>
    </row>
    <row r="41" spans="1:18" s="9" customFormat="1" ht="68.25" customHeight="1">
      <c r="A41" s="67" t="s">
        <v>4</v>
      </c>
      <c r="B41" s="68" t="s">
        <v>5</v>
      </c>
      <c r="C41" s="16">
        <v>2012</v>
      </c>
      <c r="D41" s="69" t="s">
        <v>6</v>
      </c>
      <c r="E41" s="69" t="s">
        <v>7</v>
      </c>
      <c r="F41" s="68" t="s">
        <v>8</v>
      </c>
      <c r="G41" s="70" t="s">
        <v>9</v>
      </c>
      <c r="H41" s="70" t="s">
        <v>10</v>
      </c>
      <c r="I41" s="70" t="s">
        <v>11</v>
      </c>
      <c r="J41" s="70" t="s">
        <v>12</v>
      </c>
      <c r="K41" s="70" t="s">
        <v>13</v>
      </c>
      <c r="L41" s="70" t="s">
        <v>14</v>
      </c>
      <c r="M41" s="70" t="s">
        <v>15</v>
      </c>
      <c r="N41" s="70" t="s">
        <v>16</v>
      </c>
      <c r="O41" s="68" t="s">
        <v>17</v>
      </c>
    </row>
    <row r="42" spans="1:18" s="9" customFormat="1" ht="45.75" customHeight="1">
      <c r="A42" s="76" t="s">
        <v>36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</row>
    <row r="43" spans="1:18" s="9" customFormat="1" ht="45.75" customHeight="1">
      <c r="A43" s="71" t="s">
        <v>18</v>
      </c>
      <c r="B43" s="61">
        <v>4110</v>
      </c>
      <c r="C43" s="21">
        <f>D43+E43+F43+G43+H43+I43+J43+K43+L43+M43+N43+O43</f>
        <v>63033722</v>
      </c>
      <c r="D43" s="5">
        <v>11830632.000000002</v>
      </c>
      <c r="E43" s="5">
        <v>4484782</v>
      </c>
      <c r="F43" s="6">
        <v>8446395</v>
      </c>
      <c r="G43" s="5">
        <v>3774081</v>
      </c>
      <c r="H43" s="5">
        <v>6097278</v>
      </c>
      <c r="I43" s="5">
        <v>8107740.9999999991</v>
      </c>
      <c r="J43" s="6">
        <v>3294829</v>
      </c>
      <c r="K43" s="5">
        <v>4810184</v>
      </c>
      <c r="L43" s="5">
        <v>2354345</v>
      </c>
      <c r="M43" s="5">
        <v>5813945</v>
      </c>
      <c r="N43" s="5">
        <v>5999760</v>
      </c>
      <c r="O43" s="31">
        <v>-1980250</v>
      </c>
    </row>
    <row r="44" spans="1:18" s="9" customFormat="1" ht="28.5" customHeight="1">
      <c r="A44" s="71" t="s">
        <v>19</v>
      </c>
      <c r="B44" s="61"/>
      <c r="C44" s="20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8" s="9" customFormat="1" ht="45.75" customHeight="1">
      <c r="A45" s="71" t="s">
        <v>20</v>
      </c>
      <c r="B45" s="61">
        <v>4111</v>
      </c>
      <c r="C45" s="5">
        <f>D45+E45+F45+G45+H45+I45+J45+K45+L45+M45+N45+O45</f>
        <v>61931938</v>
      </c>
      <c r="D45" s="6">
        <v>11276238</v>
      </c>
      <c r="E45" s="6">
        <v>4240147</v>
      </c>
      <c r="F45" s="6">
        <v>8184425</v>
      </c>
      <c r="G45" s="6">
        <v>3573086</v>
      </c>
      <c r="H45" s="6">
        <v>5788106</v>
      </c>
      <c r="I45" s="6">
        <v>7900406</v>
      </c>
      <c r="J45" s="6">
        <v>3090753</v>
      </c>
      <c r="K45" s="6">
        <v>4627588</v>
      </c>
      <c r="L45" s="6">
        <v>2243443</v>
      </c>
      <c r="M45" s="6">
        <v>5194314</v>
      </c>
      <c r="N45" s="12">
        <v>5813432</v>
      </c>
      <c r="O45" s="31">
        <v>0</v>
      </c>
    </row>
    <row r="46" spans="1:18" s="9" customFormat="1" ht="45.75" customHeight="1">
      <c r="A46" s="71" t="s">
        <v>21</v>
      </c>
      <c r="B46" s="61">
        <v>4120</v>
      </c>
      <c r="C46" s="30">
        <f>D46+E46+F46+G46+H46+I46+J46+K46+L46+M46+N46+O46</f>
        <v>-52998167</v>
      </c>
      <c r="D46" s="31">
        <v>-6881343</v>
      </c>
      <c r="E46" s="31">
        <v>-3349994</v>
      </c>
      <c r="F46" s="31">
        <v>-6677537</v>
      </c>
      <c r="G46" s="31">
        <v>-2484477</v>
      </c>
      <c r="H46" s="31">
        <v>-4390821</v>
      </c>
      <c r="I46" s="31">
        <v>-5891632</v>
      </c>
      <c r="J46" s="31">
        <v>-2388441</v>
      </c>
      <c r="K46" s="31">
        <v>-3888821</v>
      </c>
      <c r="L46" s="31">
        <v>-2105030</v>
      </c>
      <c r="M46" s="32">
        <v>-4429056</v>
      </c>
      <c r="N46" s="31">
        <v>-4871535</v>
      </c>
      <c r="O46" s="31">
        <v>-5639480</v>
      </c>
    </row>
    <row r="47" spans="1:18" ht="33" customHeight="1">
      <c r="A47" s="71" t="s">
        <v>19</v>
      </c>
      <c r="B47" s="61"/>
      <c r="C47" s="20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8" ht="45.75" customHeight="1">
      <c r="A48" s="71" t="s">
        <v>22</v>
      </c>
      <c r="B48" s="61">
        <v>4121</v>
      </c>
      <c r="C48" s="31">
        <f>D48+E48+F48+G48+H48+I48+J48+K48+L48+M48+N48+O48</f>
        <v>-35219065</v>
      </c>
      <c r="D48" s="32">
        <v>-4716836</v>
      </c>
      <c r="E48" s="32">
        <v>-2548712</v>
      </c>
      <c r="F48" s="32">
        <v>-5230768</v>
      </c>
      <c r="G48" s="31">
        <v>-1659174</v>
      </c>
      <c r="H48" s="32">
        <v>-3277901</v>
      </c>
      <c r="I48" s="32">
        <v>-4903099</v>
      </c>
      <c r="J48" s="32">
        <v>-1605994</v>
      </c>
      <c r="K48" s="32">
        <v>-2532768</v>
      </c>
      <c r="L48" s="31">
        <v>-1303800</v>
      </c>
      <c r="M48" s="32">
        <v>-2779559</v>
      </c>
      <c r="N48" s="33">
        <v>-3744336</v>
      </c>
      <c r="O48" s="32">
        <v>-916118</v>
      </c>
    </row>
    <row r="49" spans="1:15" ht="45.75" customHeight="1" thickBot="1">
      <c r="A49" s="72" t="s">
        <v>23</v>
      </c>
      <c r="B49" s="62">
        <v>4122</v>
      </c>
      <c r="C49" s="34">
        <f>D49+E49+F49+G49+H49+I49+J49+K49+L49+M49+N49+O49</f>
        <v>-10699612</v>
      </c>
      <c r="D49" s="35">
        <v>-1649798</v>
      </c>
      <c r="E49" s="35">
        <v>-580853</v>
      </c>
      <c r="F49" s="35">
        <v>-1016187</v>
      </c>
      <c r="G49" s="34">
        <v>-607545</v>
      </c>
      <c r="H49" s="35">
        <v>-785775</v>
      </c>
      <c r="I49" s="35">
        <v>-725507</v>
      </c>
      <c r="J49" s="35">
        <v>-581075</v>
      </c>
      <c r="K49" s="35">
        <v>-1005334</v>
      </c>
      <c r="L49" s="35">
        <v>-591615</v>
      </c>
      <c r="M49" s="35">
        <v>-1168735</v>
      </c>
      <c r="N49" s="36">
        <v>-834784</v>
      </c>
      <c r="O49" s="35">
        <v>-1152404</v>
      </c>
    </row>
    <row r="50" spans="1:15" ht="45.75" customHeight="1" thickBot="1">
      <c r="A50" s="73" t="s">
        <v>24</v>
      </c>
      <c r="B50" s="65">
        <v>4100</v>
      </c>
      <c r="C50" s="22">
        <f>D50+E50+F50+G50+H50+I50+J50+K50+L50+M50+N50+O50</f>
        <v>10035555</v>
      </c>
      <c r="D50" s="7">
        <v>4949289.0000000019</v>
      </c>
      <c r="E50" s="7">
        <v>1134788</v>
      </c>
      <c r="F50" s="7">
        <v>1768858</v>
      </c>
      <c r="G50" s="7">
        <v>1289604</v>
      </c>
      <c r="H50" s="7">
        <v>1706457</v>
      </c>
      <c r="I50" s="7">
        <v>2216108.9999999991</v>
      </c>
      <c r="J50" s="7">
        <v>906388</v>
      </c>
      <c r="K50" s="7">
        <v>921363</v>
      </c>
      <c r="L50" s="7">
        <v>249315</v>
      </c>
      <c r="M50" s="7">
        <v>1384889</v>
      </c>
      <c r="N50" s="7">
        <v>1128225</v>
      </c>
      <c r="O50" s="39">
        <v>-7619730</v>
      </c>
    </row>
    <row r="51" spans="1:15" ht="45.75" customHeight="1">
      <c r="A51" s="74" t="s">
        <v>25</v>
      </c>
      <c r="B51" s="64"/>
      <c r="C51" s="23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45.75" customHeight="1">
      <c r="A52" s="71" t="s">
        <v>18</v>
      </c>
      <c r="B52" s="61">
        <v>4210</v>
      </c>
      <c r="C52" s="21">
        <f>D52+E52+F52+G52+H52+I52+J52+K52+L52+M52+N52+O52</f>
        <v>207816</v>
      </c>
      <c r="D52" s="5">
        <v>10989</v>
      </c>
      <c r="E52" s="5">
        <v>1787</v>
      </c>
      <c r="F52" s="5">
        <v>1488</v>
      </c>
      <c r="G52" s="5">
        <v>875</v>
      </c>
      <c r="H52" s="5">
        <v>5827</v>
      </c>
      <c r="I52" s="5">
        <v>10364</v>
      </c>
      <c r="J52" s="5">
        <v>364</v>
      </c>
      <c r="K52" s="5">
        <v>12575</v>
      </c>
      <c r="L52" s="5">
        <v>1406</v>
      </c>
      <c r="M52" s="5">
        <v>4729</v>
      </c>
      <c r="N52" s="5">
        <v>5846</v>
      </c>
      <c r="O52" s="5">
        <v>151566</v>
      </c>
    </row>
    <row r="53" spans="1:15" ht="45.75" customHeight="1">
      <c r="A53" s="71" t="s">
        <v>21</v>
      </c>
      <c r="B53" s="61">
        <v>4220</v>
      </c>
      <c r="C53" s="30">
        <f>D53+E53+F53+G53+H53+I53+J53+K53+L53+M53+N53+O53</f>
        <v>-15862219</v>
      </c>
      <c r="D53" s="31">
        <v>-4395679</v>
      </c>
      <c r="E53" s="31">
        <v>-544665</v>
      </c>
      <c r="F53" s="31">
        <v>-1753002</v>
      </c>
      <c r="G53" s="31">
        <v>-981926</v>
      </c>
      <c r="H53" s="31">
        <v>-1090433</v>
      </c>
      <c r="I53" s="31">
        <v>-2042017</v>
      </c>
      <c r="J53" s="31">
        <v>-465811</v>
      </c>
      <c r="K53" s="31">
        <v>-1337220</v>
      </c>
      <c r="L53" s="31">
        <v>-412752</v>
      </c>
      <c r="M53" s="31">
        <v>-1102077</v>
      </c>
      <c r="N53" s="31">
        <v>-1341763</v>
      </c>
      <c r="O53" s="31">
        <v>-394874</v>
      </c>
    </row>
    <row r="54" spans="1:15" ht="28.5" customHeight="1">
      <c r="A54" s="71" t="s">
        <v>19</v>
      </c>
      <c r="B54" s="61"/>
      <c r="C54" s="20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72" customHeight="1" thickBot="1">
      <c r="A55" s="72" t="s">
        <v>26</v>
      </c>
      <c r="B55" s="62">
        <v>4221</v>
      </c>
      <c r="C55" s="34">
        <f>D55+E55+F55+G55+H55+I55+J55+K55+L55+M55+N55+O55</f>
        <v>-15474177</v>
      </c>
      <c r="D55" s="34">
        <v>-4395679</v>
      </c>
      <c r="E55" s="34">
        <v>-544665</v>
      </c>
      <c r="F55" s="34">
        <v>-1753002</v>
      </c>
      <c r="G55" s="34">
        <v>-981926</v>
      </c>
      <c r="H55" s="34">
        <v>-1090433</v>
      </c>
      <c r="I55" s="34">
        <v>-2042017</v>
      </c>
      <c r="J55" s="35">
        <v>-465811</v>
      </c>
      <c r="K55" s="34">
        <v>-1337220</v>
      </c>
      <c r="L55" s="34">
        <v>-412752</v>
      </c>
      <c r="M55" s="34">
        <v>-1102077</v>
      </c>
      <c r="N55" s="34">
        <v>-1341763</v>
      </c>
      <c r="O55" s="34">
        <v>-6832</v>
      </c>
    </row>
    <row r="56" spans="1:15" ht="45.75" customHeight="1" thickBot="1">
      <c r="A56" s="73" t="s">
        <v>27</v>
      </c>
      <c r="B56" s="65">
        <v>4200</v>
      </c>
      <c r="C56" s="37">
        <f>D56+E56+F56+G56+H56+I56+J56+K56+L56+M56+N56+O56</f>
        <v>-15654403</v>
      </c>
      <c r="D56" s="38">
        <v>-4384690</v>
      </c>
      <c r="E56" s="38">
        <v>-542878</v>
      </c>
      <c r="F56" s="38">
        <v>-1751514</v>
      </c>
      <c r="G56" s="38">
        <v>-981051</v>
      </c>
      <c r="H56" s="38">
        <v>-1084606</v>
      </c>
      <c r="I56" s="38">
        <v>-2031653</v>
      </c>
      <c r="J56" s="38">
        <v>-465447</v>
      </c>
      <c r="K56" s="38">
        <v>-1324645</v>
      </c>
      <c r="L56" s="38">
        <v>-411346</v>
      </c>
      <c r="M56" s="38">
        <v>-1097348</v>
      </c>
      <c r="N56" s="38">
        <v>-1335917</v>
      </c>
      <c r="O56" s="39">
        <v>-243308</v>
      </c>
    </row>
    <row r="57" spans="1:15" ht="45.75" customHeight="1">
      <c r="A57" s="74" t="s">
        <v>28</v>
      </c>
      <c r="B57" s="64"/>
      <c r="C57" s="23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58.5" customHeight="1">
      <c r="A58" s="71" t="s">
        <v>29</v>
      </c>
      <c r="B58" s="61">
        <v>4310</v>
      </c>
      <c r="C58" s="21">
        <f>D58+E58+F58+G58+H58+I58+J58+K58+L58+M58+N58+O58</f>
        <v>6165500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5">
        <v>6165500</v>
      </c>
    </row>
    <row r="59" spans="1:15" ht="45.75" customHeight="1">
      <c r="A59" s="71" t="s">
        <v>30</v>
      </c>
      <c r="B59" s="61">
        <v>4320</v>
      </c>
      <c r="C59" s="30">
        <f>D59+E59+F59+G59+H59+I59+J59+K59+L59+M59+N59+O59</f>
        <v>-2162109</v>
      </c>
      <c r="D59" s="31">
        <v>-278375</v>
      </c>
      <c r="E59" s="31">
        <v>-73125</v>
      </c>
      <c r="F59" s="31">
        <v>-103117</v>
      </c>
      <c r="G59" s="31">
        <v>-59108</v>
      </c>
      <c r="H59" s="31">
        <v>-95450</v>
      </c>
      <c r="I59" s="31">
        <v>-144372</v>
      </c>
      <c r="J59" s="31">
        <v>-40362</v>
      </c>
      <c r="K59" s="31">
        <v>-63874</v>
      </c>
      <c r="L59" s="31">
        <v>-35878</v>
      </c>
      <c r="M59" s="31">
        <v>-306678</v>
      </c>
      <c r="N59" s="31">
        <v>-91315</v>
      </c>
      <c r="O59" s="31">
        <v>-870455</v>
      </c>
    </row>
    <row r="60" spans="1:15" ht="23.25" customHeight="1">
      <c r="A60" s="71" t="s">
        <v>19</v>
      </c>
      <c r="B60" s="61"/>
      <c r="C60" s="20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58.5" customHeight="1">
      <c r="A61" s="71" t="s">
        <v>31</v>
      </c>
      <c r="B61" s="61">
        <v>4322</v>
      </c>
      <c r="C61" s="31">
        <f>D61+E61+F61+G61+H61+I61+J61+K61+L61+M61+N61+O61</f>
        <v>-402194</v>
      </c>
      <c r="D61" s="32">
        <v>-126576</v>
      </c>
      <c r="E61" s="32">
        <v>-35585</v>
      </c>
      <c r="F61" s="32">
        <v>-46955</v>
      </c>
      <c r="G61" s="31">
        <v>-22933</v>
      </c>
      <c r="H61" s="31">
        <v>-52926</v>
      </c>
      <c r="I61" s="32">
        <v>-65533</v>
      </c>
      <c r="J61" s="31">
        <v>-10433</v>
      </c>
      <c r="K61" s="31">
        <v>-10966</v>
      </c>
      <c r="L61" s="31">
        <v>-58</v>
      </c>
      <c r="M61" s="32">
        <v>-26</v>
      </c>
      <c r="N61" s="33">
        <v>-29748</v>
      </c>
      <c r="O61" s="31">
        <v>-455</v>
      </c>
    </row>
    <row r="62" spans="1:15" ht="45.75" customHeight="1" thickBot="1">
      <c r="A62" s="72" t="s">
        <v>32</v>
      </c>
      <c r="B62" s="62">
        <v>4329</v>
      </c>
      <c r="C62" s="34">
        <f>D62+E62+F62+G62+H62+I62+J62+K62+L62+M62+N62+O62</f>
        <v>-639915</v>
      </c>
      <c r="D62" s="35">
        <v>-151799</v>
      </c>
      <c r="E62" s="35">
        <v>-37540</v>
      </c>
      <c r="F62" s="35">
        <v>-56162</v>
      </c>
      <c r="G62" s="35">
        <v>-36176</v>
      </c>
      <c r="H62" s="35">
        <v>-42524</v>
      </c>
      <c r="I62" s="35">
        <v>-78839</v>
      </c>
      <c r="J62" s="35">
        <v>-29929</v>
      </c>
      <c r="K62" s="35">
        <v>-52908</v>
      </c>
      <c r="L62" s="35">
        <v>-35820</v>
      </c>
      <c r="M62" s="35">
        <v>-56651</v>
      </c>
      <c r="N62" s="36">
        <v>-61567</v>
      </c>
      <c r="O62" s="34">
        <v>0</v>
      </c>
    </row>
    <row r="63" spans="1:15" ht="45.75" customHeight="1" thickBot="1">
      <c r="A63" s="73" t="s">
        <v>33</v>
      </c>
      <c r="B63" s="65">
        <v>4300</v>
      </c>
      <c r="C63" s="22">
        <f>D63+E63+F63+G63+H63+I63+J63+K63+L63+M63+N63+O63</f>
        <v>4003391</v>
      </c>
      <c r="D63" s="38">
        <v>-278375</v>
      </c>
      <c r="E63" s="38">
        <v>-73125</v>
      </c>
      <c r="F63" s="38">
        <v>-103117</v>
      </c>
      <c r="G63" s="38">
        <v>-59108</v>
      </c>
      <c r="H63" s="38">
        <v>-95450</v>
      </c>
      <c r="I63" s="38">
        <v>-144372</v>
      </c>
      <c r="J63" s="38">
        <v>-40362</v>
      </c>
      <c r="K63" s="38">
        <v>-63874</v>
      </c>
      <c r="L63" s="38">
        <v>-35878</v>
      </c>
      <c r="M63" s="38">
        <v>-306678</v>
      </c>
      <c r="N63" s="38">
        <v>-91315</v>
      </c>
      <c r="O63" s="17">
        <v>5295045</v>
      </c>
    </row>
    <row r="64" spans="1:15" ht="58.5" customHeight="1" thickBot="1">
      <c r="A64" s="75" t="s">
        <v>34</v>
      </c>
      <c r="B64" s="66">
        <v>4450</v>
      </c>
      <c r="C64" s="24">
        <f>D64+E64+F64+G64+H64+I64+J64+K64+L64+M64+N64+O64</f>
        <v>2561803</v>
      </c>
      <c r="D64" s="10">
        <v>4464</v>
      </c>
      <c r="E64" s="10">
        <v>464</v>
      </c>
      <c r="F64" s="10">
        <v>12878</v>
      </c>
      <c r="G64" s="10">
        <v>764</v>
      </c>
      <c r="H64" s="10">
        <v>20707</v>
      </c>
      <c r="I64" s="10">
        <v>2088</v>
      </c>
      <c r="J64" s="10">
        <v>2548</v>
      </c>
      <c r="K64" s="10">
        <v>3917</v>
      </c>
      <c r="L64" s="10">
        <v>816</v>
      </c>
      <c r="M64" s="10">
        <v>2045</v>
      </c>
      <c r="N64" s="13">
        <v>979</v>
      </c>
      <c r="O64" s="10">
        <v>2510133</v>
      </c>
    </row>
    <row r="65" spans="1:15" ht="58.5" customHeight="1" thickBot="1">
      <c r="A65" s="73" t="s">
        <v>35</v>
      </c>
      <c r="B65" s="65">
        <v>4500</v>
      </c>
      <c r="C65" s="22">
        <f>D65+E65+F65+G65+H65+I65+J65+K65+L65+M65+N65+O65</f>
        <v>946346</v>
      </c>
      <c r="D65" s="11">
        <v>3728</v>
      </c>
      <c r="E65" s="11">
        <v>712</v>
      </c>
      <c r="F65" s="11">
        <v>844</v>
      </c>
      <c r="G65" s="11">
        <v>503</v>
      </c>
      <c r="H65" s="11">
        <v>1134</v>
      </c>
      <c r="I65" s="11">
        <v>1486</v>
      </c>
      <c r="J65" s="11">
        <v>1450</v>
      </c>
      <c r="K65" s="11">
        <v>52638</v>
      </c>
      <c r="L65" s="11">
        <v>28078</v>
      </c>
      <c r="M65" s="11">
        <v>59110</v>
      </c>
      <c r="N65" s="14">
        <v>440</v>
      </c>
      <c r="O65" s="18">
        <v>796223</v>
      </c>
    </row>
  </sheetData>
  <mergeCells count="2">
    <mergeCell ref="A6:O6"/>
    <mergeCell ref="A42:O42"/>
  </mergeCells>
  <printOptions horizontalCentered="1" verticalCentered="1"/>
  <pageMargins left="0.39370078740157483" right="0.39370078740157483" top="0.39370078740157483" bottom="0.39370078740157483" header="0" footer="0"/>
  <pageSetup paperSize="9" scale="4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Reportable segments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Молодоженя</dc:creator>
  <cp:lastModifiedBy>Oleg</cp:lastModifiedBy>
  <cp:lastPrinted>2014-02-27T16:14:00Z</cp:lastPrinted>
  <dcterms:created xsi:type="dcterms:W3CDTF">2010-12-28T09:45:54Z</dcterms:created>
  <dcterms:modified xsi:type="dcterms:W3CDTF">2014-03-17T06:19:29Z</dcterms:modified>
</cp:coreProperties>
</file>